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Местный бюджет" sheetId="3" r:id="rId1"/>
    <sheet name="местн. бюдж." sheetId="5" r:id="rId2"/>
  </sheets>
  <calcPr calcId="145621"/>
</workbook>
</file>

<file path=xl/calcChain.xml><?xml version="1.0" encoding="utf-8"?>
<calcChain xmlns="http://schemas.openxmlformats.org/spreadsheetml/2006/main">
  <c r="C48" i="5" l="1"/>
  <c r="C44" i="5"/>
  <c r="C57" i="5"/>
  <c r="C17" i="5"/>
  <c r="C25" i="5"/>
  <c r="C55" i="5"/>
  <c r="C34" i="5"/>
  <c r="C6" i="5" l="1"/>
  <c r="C29" i="5"/>
  <c r="C20" i="5"/>
  <c r="C15" i="5"/>
  <c r="C8" i="5"/>
  <c r="C11" i="5"/>
  <c r="C38" i="5"/>
  <c r="C62" i="5" l="1"/>
</calcChain>
</file>

<file path=xl/sharedStrings.xml><?xml version="1.0" encoding="utf-8"?>
<sst xmlns="http://schemas.openxmlformats.org/spreadsheetml/2006/main" count="45" uniqueCount="38">
  <si>
    <t>Показатели</t>
  </si>
  <si>
    <t>Причины изменений</t>
  </si>
  <si>
    <t>Администрация города</t>
  </si>
  <si>
    <t>Администрация Советского района</t>
  </si>
  <si>
    <t xml:space="preserve"> РАСХОДЫ</t>
  </si>
  <si>
    <t xml:space="preserve">изменения                           
2017 год                                               (+ , - )                             </t>
  </si>
  <si>
    <t>Городская Дума</t>
  </si>
  <si>
    <t>Управление по архитектуре и строительству</t>
  </si>
  <si>
    <t>Финансово-казначейское управление</t>
  </si>
  <si>
    <t>Управление по коммунальному хозяйству и благоустройству</t>
  </si>
  <si>
    <t>Управление по капитальному строительству</t>
  </si>
  <si>
    <t>Погашение кредиторской задолженности</t>
  </si>
  <si>
    <t>Управление культуры</t>
  </si>
  <si>
    <t>Управление образования</t>
  </si>
  <si>
    <t>Администрация Кировского района</t>
  </si>
  <si>
    <t>Администрация Ленинского района</t>
  </si>
  <si>
    <t>Администрация  Трусовского района</t>
  </si>
  <si>
    <t>Контрольно - счетная палата</t>
  </si>
  <si>
    <t>ЦБОМУ (фонд оплаты труда)</t>
  </si>
  <si>
    <t>Обслуживание долга</t>
  </si>
  <si>
    <t>Доведение  средней заработной платы до МРОТ</t>
  </si>
  <si>
    <t>ОСТАТКИ</t>
  </si>
  <si>
    <t>Изменения в  бюджет 2018 год</t>
  </si>
  <si>
    <t>МБУ "Аварийно-спасательный центр" (энергосеть для единой дежурно-диспетчерской службы)</t>
  </si>
  <si>
    <t>Софинансирование "Безопасные и качественные дороги"</t>
  </si>
  <si>
    <t>Компенсация расходов областного бюджета "Формирование комфортной городской среды"</t>
  </si>
  <si>
    <t xml:space="preserve">Погашение кредиторской задолженности </t>
  </si>
  <si>
    <t>Вывоз гаражей и нестационарных торговых объектов</t>
  </si>
  <si>
    <t>Администрация Трусовского района</t>
  </si>
  <si>
    <t>Содержание стадиона по ул. Ползунова</t>
  </si>
  <si>
    <t xml:space="preserve">МБУ "Мосты и каналы" (погашение кредиторской задолженности) </t>
  </si>
  <si>
    <t xml:space="preserve">УГХБ (погашение кредиторской задолженности по благоустройству дворовых территорий) </t>
  </si>
  <si>
    <t>Увеличение дефицита</t>
  </si>
  <si>
    <t>Ремонт фасада Лицей № 1</t>
  </si>
  <si>
    <t>МБУ "Чистый город" вывоз мусора (5000000,0); ликвидация свалок (2000000,0); содержание кладбищ (2820000,0) МБУ "Зеленый город" содержание зеленого хозяйства (180000,0)</t>
  </si>
  <si>
    <t>УГХБ (приобретение лицензии для возможности работы в единой дежурно-диспетчерской службе)</t>
  </si>
  <si>
    <t xml:space="preserve"> тыс.рублей</t>
  </si>
  <si>
    <t>Вертикальная планировка земельных участков, предоставленных льготной категории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</si>
</sst>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2" fillId="0" borderId="10">
      <alignment vertical="top" wrapText="1"/>
    </xf>
    <xf numFmtId="0" fontId="1" fillId="2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6" xfId="2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vertical="center" wrapText="1"/>
    </xf>
    <xf numFmtId="0" fontId="6" fillId="3" borderId="10" xfId="1" applyNumberFormat="1" applyFont="1" applyFill="1" applyProtection="1">
      <alignment vertical="top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5" fillId="0" borderId="6" xfId="0" applyNumberFormat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4" fillId="0" borderId="6" xfId="2" applyNumberFormat="1" applyFont="1" applyFill="1" applyBorder="1" applyAlignment="1">
      <alignment horizontal="center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164" fontId="4" fillId="0" borderId="6" xfId="2" applyNumberFormat="1" applyFont="1" applyFill="1" applyBorder="1" applyAlignment="1">
      <alignment horizontal="center" vertical="center" shrinkToFit="1"/>
    </xf>
    <xf numFmtId="164" fontId="6" fillId="0" borderId="6" xfId="2" applyNumberFormat="1" applyFont="1" applyFill="1" applyBorder="1" applyAlignment="1">
      <alignment horizontal="center" vertical="center" shrinkToFit="1"/>
    </xf>
    <xf numFmtId="164" fontId="8" fillId="0" borderId="6" xfId="2" applyNumberFormat="1" applyFont="1" applyFill="1" applyBorder="1" applyAlignment="1">
      <alignment horizontal="center" vertical="center" shrinkToFit="1"/>
    </xf>
    <xf numFmtId="164" fontId="9" fillId="0" borderId="6" xfId="2" applyNumberFormat="1" applyFont="1" applyFill="1" applyBorder="1" applyAlignment="1">
      <alignment horizontal="center" vertical="center" shrinkToFi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3">
    <cellStyle name="xl34" xfId="1"/>
    <cellStyle name="Обычный" xfId="0" builtinId="0"/>
    <cellStyle name="Обычный 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73"/>
  <sheetViews>
    <sheetView workbookViewId="0">
      <selection activeCell="J8" sqref="J8"/>
    </sheetView>
  </sheetViews>
  <sheetFormatPr defaultRowHeight="15" x14ac:dyDescent="0.25"/>
  <cols>
    <col min="1" max="16384" width="9.140625" style="1"/>
  </cols>
  <sheetData>
    <row r="1" ht="15" customHeight="1" x14ac:dyDescent="0.25"/>
    <row r="2" ht="15.75" customHeight="1" x14ac:dyDescent="0.25"/>
    <row r="7" ht="24" customHeight="1" x14ac:dyDescent="0.25"/>
    <row r="11" ht="23.25" customHeight="1" x14ac:dyDescent="0.25"/>
    <row r="21" ht="19.5" customHeight="1" x14ac:dyDescent="0.25"/>
    <row r="24" ht="15.75" customHeight="1" x14ac:dyDescent="0.25"/>
    <row r="27" ht="15.75" customHeight="1" x14ac:dyDescent="0.25"/>
    <row r="29" ht="33.75" customHeight="1" x14ac:dyDescent="0.25"/>
    <row r="30" ht="23.25" customHeight="1" x14ac:dyDescent="0.25"/>
    <row r="31" ht="23.25" customHeight="1" x14ac:dyDescent="0.25"/>
    <row r="32" ht="15" customHeight="1" x14ac:dyDescent="0.25"/>
    <row r="34" ht="15" customHeight="1" x14ac:dyDescent="0.25"/>
    <row r="40" ht="15" customHeight="1" x14ac:dyDescent="0.25"/>
    <row r="48" ht="15" customHeight="1" x14ac:dyDescent="0.25"/>
    <row r="50" spans="1:1" x14ac:dyDescent="0.25">
      <c r="A50" s="8"/>
    </row>
    <row r="51" spans="1:1" ht="15" customHeight="1" x14ac:dyDescent="0.25"/>
    <row r="52" spans="1:1" ht="83.25" customHeight="1" x14ac:dyDescent="0.25"/>
    <row r="53" spans="1:1" ht="15" customHeight="1" x14ac:dyDescent="0.25"/>
    <row r="64" spans="1:1" ht="28.5" customHeight="1" x14ac:dyDescent="0.25"/>
    <row r="65" ht="66" customHeight="1" x14ac:dyDescent="0.25"/>
    <row r="71" ht="16.5" customHeight="1" x14ac:dyDescent="0.25"/>
    <row r="72" ht="39" customHeight="1" x14ac:dyDescent="0.25"/>
    <row r="73" ht="28.5" customHeight="1" x14ac:dyDescent="0.25"/>
  </sheetData>
  <printOptions horizontalCentered="1"/>
  <pageMargins left="0.51181102362204722" right="0.51181102362204722" top="0.55118110236220474" bottom="0.55118110236220474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C57" sqref="C57"/>
    </sheetView>
  </sheetViews>
  <sheetFormatPr defaultRowHeight="15" x14ac:dyDescent="0.25"/>
  <cols>
    <col min="1" max="1" width="5.5703125" style="1" bestFit="1" customWidth="1"/>
    <col min="2" max="2" width="20.5703125" style="1" customWidth="1"/>
    <col min="3" max="3" width="17.85546875" style="9" customWidth="1"/>
    <col min="4" max="4" width="46.42578125" style="10" customWidth="1"/>
    <col min="5" max="5" width="9.140625" style="1"/>
    <col min="6" max="6" width="12.85546875" style="1" bestFit="1" customWidth="1"/>
    <col min="7" max="10" width="9.140625" style="1"/>
    <col min="11" max="11" width="9" style="1" customWidth="1"/>
    <col min="12" max="16384" width="9.140625" style="1"/>
  </cols>
  <sheetData>
    <row r="1" spans="1:4" ht="20.25" x14ac:dyDescent="0.25">
      <c r="B1" s="52" t="s">
        <v>22</v>
      </c>
      <c r="C1" s="52"/>
      <c r="D1" s="52"/>
    </row>
    <row r="2" spans="1:4" ht="15.75" thickBot="1" x14ac:dyDescent="0.3">
      <c r="A2" s="53" t="s">
        <v>36</v>
      </c>
      <c r="B2" s="53"/>
      <c r="C2" s="53"/>
      <c r="D2" s="53"/>
    </row>
    <row r="3" spans="1:4" ht="49.5" customHeight="1" thickBot="1" x14ac:dyDescent="0.3">
      <c r="A3" s="2"/>
      <c r="B3" s="2" t="s">
        <v>0</v>
      </c>
      <c r="C3" s="2" t="s">
        <v>5</v>
      </c>
      <c r="D3" s="3" t="s">
        <v>1</v>
      </c>
    </row>
    <row r="4" spans="1:4" ht="15.75" thickBot="1" x14ac:dyDescent="0.3">
      <c r="A4" s="4">
        <v>1</v>
      </c>
      <c r="B4" s="5">
        <v>2</v>
      </c>
      <c r="C4" s="5">
        <v>3</v>
      </c>
      <c r="D4" s="6">
        <v>4</v>
      </c>
    </row>
    <row r="5" spans="1:4" ht="25.5" customHeight="1" thickBot="1" x14ac:dyDescent="0.3">
      <c r="A5" s="4"/>
      <c r="B5" s="25" t="s">
        <v>21</v>
      </c>
      <c r="C5" s="30">
        <v>126112.1</v>
      </c>
      <c r="D5" s="6"/>
    </row>
    <row r="6" spans="1:4" s="12" customFormat="1" ht="24" customHeight="1" thickBot="1" x14ac:dyDescent="0.3">
      <c r="A6" s="15"/>
      <c r="B6" s="16" t="s">
        <v>4</v>
      </c>
      <c r="C6" s="31">
        <f>C17+C40+C41+C42+C43+C44+C48+C55+C57</f>
        <v>172000.6</v>
      </c>
      <c r="D6" s="17"/>
    </row>
    <row r="7" spans="1:4" s="12" customFormat="1" ht="15.75" hidden="1" customHeight="1" thickBot="1" x14ac:dyDescent="0.3">
      <c r="A7" s="18"/>
      <c r="B7" s="19"/>
      <c r="C7" s="32"/>
      <c r="D7" s="7"/>
    </row>
    <row r="8" spans="1:4" s="12" customFormat="1" ht="15.75" hidden="1" customHeight="1" x14ac:dyDescent="0.25">
      <c r="A8" s="54">
        <v>701</v>
      </c>
      <c r="B8" s="57" t="s">
        <v>6</v>
      </c>
      <c r="C8" s="33">
        <f>C9+C10</f>
        <v>0</v>
      </c>
      <c r="D8" s="20"/>
    </row>
    <row r="9" spans="1:4" s="12" customFormat="1" ht="15.75" hidden="1" customHeight="1" x14ac:dyDescent="0.25">
      <c r="A9" s="55"/>
      <c r="B9" s="58"/>
      <c r="C9" s="34"/>
      <c r="D9" s="20"/>
    </row>
    <row r="10" spans="1:4" s="12" customFormat="1" ht="15.75" hidden="1" customHeight="1" x14ac:dyDescent="0.25">
      <c r="A10" s="60"/>
      <c r="B10" s="59"/>
      <c r="C10" s="34"/>
      <c r="D10" s="20"/>
    </row>
    <row r="11" spans="1:4" s="12" customFormat="1" ht="23.25" hidden="1" customHeight="1" x14ac:dyDescent="0.25">
      <c r="A11" s="54">
        <v>702</v>
      </c>
      <c r="B11" s="54" t="s">
        <v>2</v>
      </c>
      <c r="C11" s="35">
        <f>C12+C13+C14</f>
        <v>0</v>
      </c>
      <c r="D11" s="11"/>
    </row>
    <row r="12" spans="1:4" s="12" customFormat="1" ht="34.5" hidden="1" customHeight="1" x14ac:dyDescent="0.25">
      <c r="A12" s="55"/>
      <c r="B12" s="55"/>
      <c r="C12" s="36"/>
      <c r="D12" s="11"/>
    </row>
    <row r="13" spans="1:4" s="12" customFormat="1" ht="27" hidden="1" customHeight="1" x14ac:dyDescent="0.25">
      <c r="A13" s="61"/>
      <c r="B13" s="61"/>
      <c r="C13" s="36"/>
      <c r="D13" s="11"/>
    </row>
    <row r="14" spans="1:4" s="12" customFormat="1" ht="30.75" hidden="1" customHeight="1" x14ac:dyDescent="0.25">
      <c r="A14" s="61"/>
      <c r="B14" s="61"/>
      <c r="C14" s="36"/>
      <c r="D14" s="11"/>
    </row>
    <row r="15" spans="1:4" s="12" customFormat="1" ht="27.75" hidden="1" customHeight="1" x14ac:dyDescent="0.25">
      <c r="A15" s="24">
        <v>704</v>
      </c>
      <c r="B15" s="50" t="s">
        <v>17</v>
      </c>
      <c r="C15" s="35">
        <f>C16</f>
        <v>0</v>
      </c>
      <c r="D15" s="11"/>
    </row>
    <row r="16" spans="1:4" s="12" customFormat="1" ht="23.25" hidden="1" customHeight="1" x14ac:dyDescent="0.25">
      <c r="A16" s="23"/>
      <c r="B16" s="51"/>
      <c r="C16" s="36"/>
      <c r="D16" s="21"/>
    </row>
    <row r="17" spans="1:4" s="12" customFormat="1" ht="27" customHeight="1" x14ac:dyDescent="0.25">
      <c r="A17" s="54">
        <v>707</v>
      </c>
      <c r="B17" s="54" t="s">
        <v>8</v>
      </c>
      <c r="C17" s="35">
        <f>C18+C19</f>
        <v>-59269.4</v>
      </c>
      <c r="D17" s="11"/>
    </row>
    <row r="18" spans="1:4" s="12" customFormat="1" ht="21" customHeight="1" x14ac:dyDescent="0.25">
      <c r="A18" s="55"/>
      <c r="B18" s="55"/>
      <c r="C18" s="36">
        <v>-60000</v>
      </c>
      <c r="D18" s="28" t="s">
        <v>19</v>
      </c>
    </row>
    <row r="19" spans="1:4" s="12" customFormat="1" ht="18" customHeight="1" x14ac:dyDescent="0.25">
      <c r="A19" s="56"/>
      <c r="B19" s="56"/>
      <c r="C19" s="36">
        <v>730.6</v>
      </c>
      <c r="D19" s="21" t="s">
        <v>18</v>
      </c>
    </row>
    <row r="20" spans="1:4" s="12" customFormat="1" ht="33" hidden="1" customHeight="1" x14ac:dyDescent="0.25">
      <c r="A20" s="54">
        <v>711</v>
      </c>
      <c r="B20" s="54" t="s">
        <v>14</v>
      </c>
      <c r="C20" s="35">
        <f>C21+C22+C23+C24</f>
        <v>0</v>
      </c>
      <c r="D20" s="21"/>
    </row>
    <row r="21" spans="1:4" s="12" customFormat="1" ht="48" hidden="1" customHeight="1" x14ac:dyDescent="0.25">
      <c r="A21" s="55"/>
      <c r="B21" s="55"/>
      <c r="C21" s="36"/>
      <c r="D21" s="13"/>
    </row>
    <row r="22" spans="1:4" s="12" customFormat="1" ht="47.25" hidden="1" customHeight="1" x14ac:dyDescent="0.25">
      <c r="A22" s="55"/>
      <c r="B22" s="55"/>
      <c r="C22" s="36"/>
      <c r="D22" s="13"/>
    </row>
    <row r="23" spans="1:4" s="12" customFormat="1" ht="33" hidden="1" customHeight="1" x14ac:dyDescent="0.25">
      <c r="A23" s="55"/>
      <c r="B23" s="55"/>
      <c r="C23" s="36"/>
      <c r="D23" s="21"/>
    </row>
    <row r="24" spans="1:4" s="12" customFormat="1" ht="21.75" hidden="1" customHeight="1" x14ac:dyDescent="0.25">
      <c r="A24" s="56"/>
      <c r="B24" s="56"/>
      <c r="C24" s="36"/>
      <c r="D24" s="21"/>
    </row>
    <row r="25" spans="1:4" s="12" customFormat="1" ht="21" hidden="1" customHeight="1" x14ac:dyDescent="0.25">
      <c r="A25" s="54">
        <v>712</v>
      </c>
      <c r="B25" s="54" t="s">
        <v>15</v>
      </c>
      <c r="C25" s="35">
        <f>C26+C27+C28</f>
        <v>0</v>
      </c>
      <c r="D25" s="21"/>
    </row>
    <row r="26" spans="1:4" s="12" customFormat="1" ht="24" hidden="1" customHeight="1" x14ac:dyDescent="0.25">
      <c r="A26" s="55"/>
      <c r="B26" s="55"/>
      <c r="C26" s="37"/>
      <c r="D26" s="21"/>
    </row>
    <row r="27" spans="1:4" s="12" customFormat="1" ht="45.75" hidden="1" customHeight="1" x14ac:dyDescent="0.25">
      <c r="A27" s="55"/>
      <c r="B27" s="55"/>
      <c r="C27" s="38"/>
      <c r="D27" s="13"/>
    </row>
    <row r="28" spans="1:4" s="12" customFormat="1" ht="47.25" hidden="1" customHeight="1" x14ac:dyDescent="0.25">
      <c r="A28" s="55"/>
      <c r="B28" s="55"/>
      <c r="C28" s="38"/>
      <c r="D28" s="13"/>
    </row>
    <row r="29" spans="1:4" s="12" customFormat="1" ht="17.25" hidden="1" customHeight="1" x14ac:dyDescent="0.25">
      <c r="A29" s="54">
        <v>713</v>
      </c>
      <c r="B29" s="54" t="s">
        <v>3</v>
      </c>
      <c r="C29" s="39">
        <f>C31+C32+C33</f>
        <v>0</v>
      </c>
      <c r="D29" s="13"/>
    </row>
    <row r="30" spans="1:4" s="12" customFormat="1" ht="15" hidden="1" customHeight="1" x14ac:dyDescent="0.25">
      <c r="A30" s="55"/>
      <c r="B30" s="55"/>
      <c r="C30" s="40"/>
      <c r="D30" s="13"/>
    </row>
    <row r="31" spans="1:4" s="12" customFormat="1" ht="18" hidden="1" customHeight="1" x14ac:dyDescent="0.25">
      <c r="A31" s="55"/>
      <c r="B31" s="55"/>
      <c r="C31" s="40"/>
      <c r="D31" s="13"/>
    </row>
    <row r="32" spans="1:4" s="12" customFormat="1" ht="49.5" hidden="1" customHeight="1" x14ac:dyDescent="0.25">
      <c r="A32" s="61"/>
      <c r="B32" s="61"/>
      <c r="C32" s="40"/>
      <c r="D32" s="13"/>
    </row>
    <row r="33" spans="1:4" s="12" customFormat="1" ht="47.25" hidden="1" customHeight="1" x14ac:dyDescent="0.25">
      <c r="A33" s="60"/>
      <c r="B33" s="60"/>
      <c r="C33" s="40"/>
      <c r="D33" s="13"/>
    </row>
    <row r="34" spans="1:4" s="12" customFormat="1" ht="19.5" hidden="1" customHeight="1" x14ac:dyDescent="0.25">
      <c r="A34" s="54">
        <v>714</v>
      </c>
      <c r="B34" s="54" t="s">
        <v>16</v>
      </c>
      <c r="C34" s="39">
        <f>C35+C36+C37</f>
        <v>0</v>
      </c>
      <c r="D34" s="13"/>
    </row>
    <row r="35" spans="1:4" s="12" customFormat="1" ht="45.75" hidden="1" customHeight="1" x14ac:dyDescent="0.25">
      <c r="A35" s="61"/>
      <c r="B35" s="55"/>
      <c r="C35" s="40"/>
      <c r="D35" s="13"/>
    </row>
    <row r="36" spans="1:4" s="12" customFormat="1" ht="44.25" hidden="1" customHeight="1" x14ac:dyDescent="0.25">
      <c r="A36" s="61"/>
      <c r="B36" s="61"/>
      <c r="C36" s="40"/>
      <c r="D36" s="13"/>
    </row>
    <row r="37" spans="1:4" s="12" customFormat="1" ht="22.5" hidden="1" customHeight="1" x14ac:dyDescent="0.25">
      <c r="A37" s="60"/>
      <c r="B37" s="60"/>
      <c r="C37" s="40"/>
      <c r="D37" s="13"/>
    </row>
    <row r="38" spans="1:4" s="12" customFormat="1" ht="20.25" hidden="1" customHeight="1" x14ac:dyDescent="0.25">
      <c r="A38" s="62">
        <v>733</v>
      </c>
      <c r="B38" s="62" t="s">
        <v>7</v>
      </c>
      <c r="C38" s="41">
        <f>C39</f>
        <v>0</v>
      </c>
      <c r="D38" s="14"/>
    </row>
    <row r="39" spans="1:4" s="12" customFormat="1" ht="79.5" hidden="1" customHeight="1" x14ac:dyDescent="0.25">
      <c r="A39" s="62"/>
      <c r="B39" s="62"/>
      <c r="C39" s="40"/>
      <c r="D39" s="11"/>
    </row>
    <row r="40" spans="1:4" s="12" customFormat="1" ht="30.75" customHeight="1" x14ac:dyDescent="0.25">
      <c r="A40" s="29">
        <v>711</v>
      </c>
      <c r="B40" s="29" t="s">
        <v>14</v>
      </c>
      <c r="C40" s="39">
        <v>400</v>
      </c>
      <c r="D40" s="11" t="s">
        <v>27</v>
      </c>
    </row>
    <row r="41" spans="1:4" s="12" customFormat="1" ht="30" customHeight="1" x14ac:dyDescent="0.25">
      <c r="A41" s="29">
        <v>712</v>
      </c>
      <c r="B41" s="29" t="s">
        <v>15</v>
      </c>
      <c r="C41" s="39">
        <v>600</v>
      </c>
      <c r="D41" s="11" t="s">
        <v>27</v>
      </c>
    </row>
    <row r="42" spans="1:4" s="12" customFormat="1" ht="31.5" customHeight="1" x14ac:dyDescent="0.25">
      <c r="A42" s="29">
        <v>713</v>
      </c>
      <c r="B42" s="29" t="s">
        <v>3</v>
      </c>
      <c r="C42" s="39">
        <v>600</v>
      </c>
      <c r="D42" s="11" t="s">
        <v>27</v>
      </c>
    </row>
    <row r="43" spans="1:4" s="12" customFormat="1" ht="30" customHeight="1" x14ac:dyDescent="0.25">
      <c r="A43" s="29">
        <v>714</v>
      </c>
      <c r="B43" s="29" t="s">
        <v>28</v>
      </c>
      <c r="C43" s="39">
        <v>400</v>
      </c>
      <c r="D43" s="11" t="s">
        <v>27</v>
      </c>
    </row>
    <row r="44" spans="1:4" s="12" customFormat="1" ht="18.75" customHeight="1" x14ac:dyDescent="0.25">
      <c r="A44" s="54">
        <v>737</v>
      </c>
      <c r="B44" s="54" t="s">
        <v>10</v>
      </c>
      <c r="C44" s="39">
        <f>C45+C46+C47</f>
        <v>160280.79999999999</v>
      </c>
      <c r="D44" s="11"/>
    </row>
    <row r="45" spans="1:4" s="12" customFormat="1" ht="32.25" customHeight="1" x14ac:dyDescent="0.25">
      <c r="A45" s="55"/>
      <c r="B45" s="55"/>
      <c r="C45" s="40">
        <v>116790.9</v>
      </c>
      <c r="D45" s="11" t="s">
        <v>24</v>
      </c>
    </row>
    <row r="46" spans="1:4" s="12" customFormat="1" ht="33" customHeight="1" x14ac:dyDescent="0.25">
      <c r="A46" s="55"/>
      <c r="B46" s="55"/>
      <c r="C46" s="40">
        <v>41000</v>
      </c>
      <c r="D46" s="11" t="s">
        <v>37</v>
      </c>
    </row>
    <row r="47" spans="1:4" s="12" customFormat="1" ht="21.75" customHeight="1" x14ac:dyDescent="0.25">
      <c r="A47" s="55"/>
      <c r="B47" s="55"/>
      <c r="C47" s="40">
        <v>2489.9</v>
      </c>
      <c r="D47" s="22" t="s">
        <v>11</v>
      </c>
    </row>
    <row r="48" spans="1:4" ht="19.5" customHeight="1" x14ac:dyDescent="0.25">
      <c r="A48" s="44">
        <v>738</v>
      </c>
      <c r="B48" s="47" t="s">
        <v>9</v>
      </c>
      <c r="C48" s="42">
        <f>C49+C50+C51+C52+C53+C54</f>
        <v>35895.4</v>
      </c>
      <c r="D48" s="22"/>
    </row>
    <row r="49" spans="1:4" ht="37.5" customHeight="1" x14ac:dyDescent="0.25">
      <c r="A49" s="45"/>
      <c r="B49" s="48"/>
      <c r="C49" s="43">
        <v>401</v>
      </c>
      <c r="D49" s="22" t="s">
        <v>23</v>
      </c>
    </row>
    <row r="50" spans="1:4" ht="37.5" customHeight="1" x14ac:dyDescent="0.25">
      <c r="A50" s="45"/>
      <c r="B50" s="48"/>
      <c r="C50" s="43">
        <v>99</v>
      </c>
      <c r="D50" s="22" t="s">
        <v>35</v>
      </c>
    </row>
    <row r="51" spans="1:4" ht="73.5" customHeight="1" x14ac:dyDescent="0.25">
      <c r="A51" s="45"/>
      <c r="B51" s="48"/>
      <c r="C51" s="43">
        <v>10000</v>
      </c>
      <c r="D51" s="22" t="s">
        <v>34</v>
      </c>
    </row>
    <row r="52" spans="1:4" ht="31.5" customHeight="1" x14ac:dyDescent="0.25">
      <c r="A52" s="45"/>
      <c r="B52" s="48"/>
      <c r="C52" s="43">
        <v>10788.5</v>
      </c>
      <c r="D52" s="22" t="s">
        <v>25</v>
      </c>
    </row>
    <row r="53" spans="1:4" ht="31.5" customHeight="1" x14ac:dyDescent="0.25">
      <c r="A53" s="45"/>
      <c r="B53" s="48"/>
      <c r="C53" s="43">
        <v>12638.3</v>
      </c>
      <c r="D53" s="22" t="s">
        <v>31</v>
      </c>
    </row>
    <row r="54" spans="1:4" ht="31.5" customHeight="1" x14ac:dyDescent="0.25">
      <c r="A54" s="45"/>
      <c r="B54" s="48"/>
      <c r="C54" s="43">
        <v>1968.6</v>
      </c>
      <c r="D54" s="22" t="s">
        <v>30</v>
      </c>
    </row>
    <row r="55" spans="1:4" ht="24" customHeight="1" x14ac:dyDescent="0.25">
      <c r="A55" s="44">
        <v>739</v>
      </c>
      <c r="B55" s="63" t="s">
        <v>12</v>
      </c>
      <c r="C55" s="42">
        <f>C56</f>
        <v>8037.7</v>
      </c>
      <c r="D55" s="22"/>
    </row>
    <row r="56" spans="1:4" ht="15.75" customHeight="1" x14ac:dyDescent="0.25">
      <c r="A56" s="46"/>
      <c r="B56" s="64"/>
      <c r="C56" s="43">
        <v>8037.7</v>
      </c>
      <c r="D56" s="22" t="s">
        <v>20</v>
      </c>
    </row>
    <row r="57" spans="1:4" ht="20.25" customHeight="1" x14ac:dyDescent="0.25">
      <c r="A57" s="44">
        <v>741</v>
      </c>
      <c r="B57" s="47" t="s">
        <v>13</v>
      </c>
      <c r="C57" s="42">
        <f>C58+C59+C60+C61</f>
        <v>25056.1</v>
      </c>
      <c r="D57" s="22"/>
    </row>
    <row r="58" spans="1:4" ht="19.5" customHeight="1" x14ac:dyDescent="0.25">
      <c r="A58" s="45"/>
      <c r="B58" s="48"/>
      <c r="C58" s="43">
        <v>5000</v>
      </c>
      <c r="D58" s="22" t="s">
        <v>29</v>
      </c>
    </row>
    <row r="59" spans="1:4" ht="18.75" customHeight="1" x14ac:dyDescent="0.25">
      <c r="A59" s="45"/>
      <c r="B59" s="48"/>
      <c r="C59" s="43">
        <v>51.8</v>
      </c>
      <c r="D59" s="22" t="s">
        <v>26</v>
      </c>
    </row>
    <row r="60" spans="1:4" ht="18.75" customHeight="1" x14ac:dyDescent="0.25">
      <c r="A60" s="45"/>
      <c r="B60" s="48"/>
      <c r="C60" s="40">
        <v>3000</v>
      </c>
      <c r="D60" s="11" t="s">
        <v>33</v>
      </c>
    </row>
    <row r="61" spans="1:4" ht="18.75" customHeight="1" x14ac:dyDescent="0.25">
      <c r="A61" s="46"/>
      <c r="B61" s="49"/>
      <c r="C61" s="43">
        <v>17004.3</v>
      </c>
      <c r="D61" s="22" t="s">
        <v>20</v>
      </c>
    </row>
    <row r="62" spans="1:4" ht="28.5" x14ac:dyDescent="0.25">
      <c r="A62" s="26"/>
      <c r="B62" s="27" t="s">
        <v>32</v>
      </c>
      <c r="C62" s="42">
        <f>C5-C6</f>
        <v>-45888.5</v>
      </c>
      <c r="D62" s="22"/>
    </row>
  </sheetData>
  <mergeCells count="27">
    <mergeCell ref="B20:B24"/>
    <mergeCell ref="A29:A33"/>
    <mergeCell ref="B29:B33"/>
    <mergeCell ref="A55:A56"/>
    <mergeCell ref="B55:B56"/>
    <mergeCell ref="A34:A37"/>
    <mergeCell ref="B34:B37"/>
    <mergeCell ref="A44:A47"/>
    <mergeCell ref="B44:B47"/>
    <mergeCell ref="A48:A54"/>
    <mergeCell ref="B48:B54"/>
    <mergeCell ref="A57:A61"/>
    <mergeCell ref="B57:B61"/>
    <mergeCell ref="B15:B16"/>
    <mergeCell ref="B1:D1"/>
    <mergeCell ref="A2:D2"/>
    <mergeCell ref="B17:B19"/>
    <mergeCell ref="B8:B10"/>
    <mergeCell ref="A17:A19"/>
    <mergeCell ref="A8:A10"/>
    <mergeCell ref="A11:A14"/>
    <mergeCell ref="B11:B14"/>
    <mergeCell ref="A20:A24"/>
    <mergeCell ref="B25:B28"/>
    <mergeCell ref="A25:A28"/>
    <mergeCell ref="A38:A39"/>
    <mergeCell ref="B38:B39"/>
  </mergeCells>
  <pageMargins left="0.70866141732283472" right="0.70866141732283472" top="0.15748031496062992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Местный бюджет</vt:lpstr>
      <vt:lpstr>местн. бюдж.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2018-04-09T15:44:39Z</dcterms:modified>
</cp:coreProperties>
</file>